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915" windowWidth="10215" windowHeight="2730"/>
  </bookViews>
  <sheets>
    <sheet name="Документ" sheetId="2" r:id="rId1"/>
  </sheets>
  <definedNames>
    <definedName name="_xlnm.Print_Titles" localSheetId="0">Документ!$16:$16</definedName>
  </definedNames>
  <calcPr calcId="144525"/>
</workbook>
</file>

<file path=xl/calcChain.xml><?xml version="1.0" encoding="utf-8"?>
<calcChain xmlns="http://schemas.openxmlformats.org/spreadsheetml/2006/main">
  <c r="D51" i="2" l="1"/>
  <c r="D50" i="2" s="1"/>
  <c r="D42" i="2"/>
  <c r="D47" i="2" l="1"/>
  <c r="D32" i="2" l="1"/>
  <c r="D38" i="2" l="1"/>
  <c r="D35" i="2"/>
  <c r="D41" i="2" l="1"/>
  <c r="D29" i="2"/>
  <c r="D26" i="2"/>
  <c r="D22" i="2"/>
  <c r="D20" i="2"/>
  <c r="D18" i="2"/>
  <c r="D17" i="2" s="1"/>
  <c r="D59" i="2" l="1"/>
</calcChain>
</file>

<file path=xl/sharedStrings.xml><?xml version="1.0" encoding="utf-8"?>
<sst xmlns="http://schemas.openxmlformats.org/spreadsheetml/2006/main" count="104" uniqueCount="99">
  <si>
    <t>1</t>
  </si>
  <si>
    <t>2</t>
  </si>
  <si>
    <t>3</t>
  </si>
  <si>
    <t>4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</si>
  <si>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</si>
  <si>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</si>
  <si>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</si>
  <si>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</si>
  <si>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</si>
  <si>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</si>
  <si>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</si>
  <si>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</si>
  <si>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</si>
  <si>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</si>
  <si>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</si>
  <si>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</si>
  <si>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</si>
  <si>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00010503000010000110</t>
  </si>
  <si>
    <t>Единый сельскохозяйственный налог</t>
  </si>
  <si>
    <t>00010504000020000110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</si>
  <si>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</si>
  <si>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</si>
  <si>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</si>
  <si>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</si>
  <si>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</si>
  <si>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00010606000000000110</t>
  </si>
  <si>
    <t>Земельный налог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</si>
  <si>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</si>
  <si>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</si>
  <si>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</si>
  <si>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</si>
  <si>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</si>
  <si>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</si>
  <si>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</si>
  <si>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</si>
  <si>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</si>
  <si>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</si>
  <si>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</si>
  <si>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</si>
  <si>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</si>
  <si>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</si>
  <si>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</si>
  <si>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</si>
  <si>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</si>
  <si>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</si>
  <si>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</si>
  <si>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</si>
  <si>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</si>
  <si>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</si>
  <si>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</si>
  <si>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</si>
  <si>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</si>
  <si>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</si>
  <si>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</si>
  <si>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</si>
  <si>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</si>
  <si>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</si>
  <si>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00011610000000000140</t>
  </si>
  <si>
    <t>Платежи в целях возмещения причиненного ущерба (убытков)</t>
  </si>
  <si>
    <t>00011611000010000140</t>
  </si>
  <si>
    <t>Платежи, уплачиваемые в целях возмещения вреда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</si>
  <si>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</si>
  <si>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</si>
  <si>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</si>
  <si>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</si>
  <si>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</si>
  <si>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</si>
  <si>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</si>
  <si>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</si>
  <si>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</si>
  <si>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00020240000000000150</t>
  </si>
  <si>
    <t>Иные межбюджетные трансферты</t>
  </si>
  <si>
    <t>Номер Строки</t>
  </si>
  <si>
    <t>Код бюджетной классификации</t>
  </si>
  <si>
    <t>Наименование группы, подгруппы доходов</t>
  </si>
  <si>
    <t>к решению Думы</t>
  </si>
  <si>
    <t>от _____________ № ___</t>
  </si>
  <si>
    <t>Сумма,                                       руб.</t>
  </si>
  <si>
    <t>00011301000000000130</t>
  </si>
  <si>
    <t>Доходы от оказания платных услуг (работ)</t>
  </si>
  <si>
    <t>00011700000000000000</t>
  </si>
  <si>
    <t>00011705000000000180</t>
  </si>
  <si>
    <t>ПРОЧИЕ НЕНАЛОГОВЫЕ ДОХОДЫ</t>
  </si>
  <si>
    <t xml:space="preserve">    00010000000000000000</t>
  </si>
  <si>
    <t>Прочие неналоговые доходы</t>
  </si>
  <si>
    <t>Свод доходов бюджета муниципального округа Сухой Лог на 2026 год</t>
  </si>
  <si>
    <t xml:space="preserve">   00020000000000000000</t>
  </si>
  <si>
    <t>муниципального округа</t>
  </si>
  <si>
    <t>Сухой Лог</t>
  </si>
  <si>
    <t xml:space="preserve">      ИТОГО ДОХОДОВ</t>
  </si>
  <si>
    <t>00021800000000000150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</si>
  <si>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</si>
  <si>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00021900000000000150</t>
  </si>
  <si>
    <t>ВОЗВРАТ ОСТАТКОВ СУБСИДИЙ, СУБВЕНЦИЙ И ИНЫХ МЕЖБЮДЖЕТНЫХ ТРАНСФЕРТОВ, ИМЕЮЩИХ ЦЕЛЕВОЕ НАЗНАЧЕНИЕ, ПРОШЛЫХ ЛЕТ</t>
  </si>
  <si>
    <t>"Приложение № 1</t>
  </si>
  <si>
    <t>от 23.12.2025 № 429-РД</t>
  </si>
  <si>
    <t>Приложения</t>
  </si>
  <si>
    <t>00011715000000000150</t>
  </si>
  <si>
    <t>Инициативные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</si>
</sst>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0" borderId="1">
      <alignment horizontal="right" vertical="top" wrapText="1"/>
    </xf>
    <xf numFmtId="49" fontId="2" fillId="0" borderId="18">
      <alignment horizontal="center" vertical="center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3" fillId="2" borderId="6">
      <alignment vertical="top" shrinkToFit="1"/>
    </xf>
    <xf numFmtId="49" fontId="3" fillId="2" borderId="7">
      <alignment horizontal="center" vertical="top" wrapText="1" shrinkToFit="1"/>
    </xf>
    <xf numFmtId="0" fontId="3" fillId="2" borderId="7">
      <alignment horizontal="left" vertical="top" wrapText="1"/>
    </xf>
    <xf numFmtId="4" fontId="3" fillId="2" borderId="7">
      <alignment horizontal="right" vertical="top" wrapText="1" shrinkToFit="1"/>
    </xf>
    <xf numFmtId="4" fontId="3" fillId="2" borderId="8">
      <alignment horizontal="right" vertical="top" shrinkToFit="1"/>
    </xf>
    <xf numFmtId="0" fontId="2" fillId="3" borderId="9">
      <alignment vertical="top" shrinkToFit="1"/>
    </xf>
    <xf numFmtId="49" fontId="2" fillId="3" borderId="10">
      <alignment horizontal="center" vertical="top" shrinkToFit="1"/>
    </xf>
    <xf numFmtId="0" fontId="2" fillId="3" borderId="10">
      <alignment horizontal="left" vertical="top" wrapText="1"/>
    </xf>
    <xf numFmtId="4" fontId="2" fillId="3" borderId="10">
      <alignment horizontal="right" vertical="top" shrinkToFit="1"/>
    </xf>
    <xf numFmtId="4" fontId="2" fillId="3" borderId="11">
      <alignment horizontal="right" vertical="top" shrinkToFit="1"/>
    </xf>
    <xf numFmtId="0" fontId="2" fillId="4" borderId="12">
      <alignment vertical="top" shrinkToFit="1"/>
    </xf>
    <xf numFmtId="49" fontId="2" fillId="4" borderId="13">
      <alignment horizontal="center" vertical="top" shrinkToFit="1"/>
    </xf>
    <xf numFmtId="0" fontId="2" fillId="4" borderId="13">
      <alignment horizontal="left" vertical="top" wrapText="1"/>
    </xf>
    <xf numFmtId="4" fontId="2" fillId="4" borderId="13">
      <alignment horizontal="right" vertical="top" shrinkToFit="1"/>
    </xf>
    <xf numFmtId="4" fontId="2" fillId="4" borderId="14">
      <alignment horizontal="right" vertical="top" shrinkToFit="1"/>
    </xf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  <xf numFmtId="0" fontId="3" fillId="5" borderId="15"/>
    <xf numFmtId="4" fontId="3" fillId="5" borderId="15">
      <alignment horizontal="right" shrinkToFit="1"/>
    </xf>
    <xf numFmtId="4" fontId="3" fillId="5" borderId="16">
      <alignment horizontal="right" shrinkToFit="1"/>
    </xf>
    <xf numFmtId="0" fontId="1" fillId="0" borderId="17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</cellStyleXfs>
  <cellXfs count="44">
    <xf numFmtId="0" fontId="0" fillId="0" borderId="0" xfId="0"/>
    <xf numFmtId="0" fontId="8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7" fillId="0" borderId="19" xfId="9" applyNumberFormat="1" applyFont="1" applyFill="1" applyBorder="1" applyProtection="1">
      <alignment horizontal="left" vertical="top" wrapText="1"/>
    </xf>
    <xf numFmtId="4" fontId="7" fillId="0" borderId="19" xfId="10" applyNumberFormat="1" applyFont="1" applyFill="1" applyBorder="1" applyProtection="1">
      <alignment horizontal="right" vertical="top" wrapText="1" shrinkToFit="1"/>
    </xf>
    <xf numFmtId="0" fontId="7" fillId="0" borderId="19" xfId="14" applyNumberFormat="1" applyFont="1" applyFill="1" applyBorder="1" applyProtection="1">
      <alignment horizontal="left" vertical="top" wrapText="1"/>
    </xf>
    <xf numFmtId="4" fontId="7" fillId="0" borderId="19" xfId="15" applyNumberFormat="1" applyFont="1" applyFill="1" applyBorder="1" applyProtection="1">
      <alignment horizontal="right" vertical="top" shrinkToFit="1"/>
    </xf>
    <xf numFmtId="49" fontId="9" fillId="0" borderId="19" xfId="18" applyNumberFormat="1" applyFont="1" applyFill="1" applyBorder="1" applyProtection="1">
      <alignment horizontal="center" vertical="top" shrinkToFit="1"/>
    </xf>
    <xf numFmtId="0" fontId="9" fillId="0" borderId="19" xfId="19" applyNumberFormat="1" applyFont="1" applyFill="1" applyBorder="1" applyProtection="1">
      <alignment horizontal="left" vertical="top" wrapText="1"/>
    </xf>
    <xf numFmtId="4" fontId="9" fillId="0" borderId="19" xfId="20" applyNumberFormat="1" applyFont="1" applyFill="1" applyBorder="1" applyProtection="1">
      <alignment horizontal="right" vertical="top" shrinkToFit="1"/>
    </xf>
    <xf numFmtId="49" fontId="9" fillId="0" borderId="19" xfId="5" applyNumberFormat="1" applyFont="1" applyFill="1" applyBorder="1" applyProtection="1">
      <alignment horizontal="center" vertical="center" wrapText="1"/>
    </xf>
    <xf numFmtId="49" fontId="9" fillId="0" borderId="19" xfId="6" applyNumberFormat="1" applyFont="1" applyFill="1" applyBorder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49" fontId="9" fillId="0" borderId="19" xfId="3" applyNumberFormat="1" applyFont="1" applyFill="1" applyBorder="1" applyProtection="1">
      <alignment horizontal="center" vertical="center" wrapText="1"/>
    </xf>
    <xf numFmtId="49" fontId="9" fillId="0" borderId="19" xfId="2" applyNumberFormat="1" applyFont="1" applyFill="1" applyBorder="1" applyProtection="1">
      <alignment horizontal="center" vertical="center" wrapText="1"/>
    </xf>
    <xf numFmtId="49" fontId="9" fillId="0" borderId="22" xfId="4" applyNumberFormat="1" applyFont="1" applyFill="1" applyBorder="1" applyAlignment="1" applyProtection="1">
      <alignment horizontal="center" vertical="center" wrapText="1"/>
    </xf>
    <xf numFmtId="0" fontId="9" fillId="0" borderId="19" xfId="12" applyNumberFormat="1" applyFont="1" applyFill="1" applyBorder="1" applyAlignment="1" applyProtection="1">
      <alignment shrinkToFit="1"/>
    </xf>
    <xf numFmtId="0" fontId="9" fillId="0" borderId="19" xfId="14" applyNumberFormat="1" applyFont="1" applyFill="1" applyBorder="1" applyProtection="1">
      <alignment horizontal="left" vertical="top" wrapText="1"/>
    </xf>
    <xf numFmtId="4" fontId="9" fillId="0" borderId="19" xfId="15" applyNumberFormat="1" applyFont="1" applyFill="1" applyBorder="1" applyProtection="1">
      <alignment horizontal="right" vertical="top" shrinkToFit="1"/>
    </xf>
    <xf numFmtId="0" fontId="7" fillId="0" borderId="19" xfId="19" applyNumberFormat="1" applyFont="1" applyFill="1" applyBorder="1" applyProtection="1">
      <alignment horizontal="left" vertical="top" wrapText="1"/>
    </xf>
    <xf numFmtId="4" fontId="7" fillId="0" borderId="19" xfId="20" applyNumberFormat="1" applyFont="1" applyFill="1" applyBorder="1" applyProtection="1">
      <alignment horizontal="right" vertical="top" shrinkToFit="1"/>
    </xf>
    <xf numFmtId="49" fontId="7" fillId="0" borderId="19" xfId="8" applyNumberFormat="1" applyFont="1" applyFill="1" applyBorder="1" applyAlignment="1" applyProtection="1">
      <alignment horizontal="center" vertical="top" wrapText="1" shrinkToFit="1"/>
    </xf>
    <xf numFmtId="49" fontId="7" fillId="0" borderId="19" xfId="13" applyNumberFormat="1" applyFont="1" applyFill="1" applyBorder="1" applyAlignment="1" applyProtection="1">
      <alignment horizontal="center" vertical="top" shrinkToFit="1"/>
    </xf>
    <xf numFmtId="49" fontId="9" fillId="0" borderId="19" xfId="18" applyNumberFormat="1" applyFont="1" applyFill="1" applyBorder="1" applyAlignment="1" applyProtection="1">
      <alignment horizontal="center" vertical="top" shrinkToFit="1"/>
    </xf>
    <xf numFmtId="49" fontId="9" fillId="0" borderId="19" xfId="13" applyNumberFormat="1" applyFont="1" applyFill="1" applyBorder="1" applyAlignment="1" applyProtection="1">
      <alignment horizontal="center" vertical="top" shrinkToFit="1"/>
    </xf>
    <xf numFmtId="49" fontId="7" fillId="0" borderId="19" xfId="18" applyNumberFormat="1" applyFont="1" applyFill="1" applyBorder="1" applyAlignment="1" applyProtection="1">
      <alignment horizontal="center" vertical="top" shrinkToFit="1"/>
    </xf>
    <xf numFmtId="0" fontId="7" fillId="0" borderId="19" xfId="7" applyNumberFormat="1" applyFont="1" applyFill="1" applyBorder="1" applyAlignment="1" applyProtection="1">
      <alignment horizontal="center" vertical="top" shrinkToFit="1"/>
    </xf>
    <xf numFmtId="0" fontId="7" fillId="0" borderId="19" xfId="12" applyNumberFormat="1" applyFont="1" applyFill="1" applyBorder="1" applyAlignment="1" applyProtection="1">
      <alignment horizontal="center" vertical="top" shrinkToFit="1"/>
    </xf>
    <xf numFmtId="0" fontId="9" fillId="0" borderId="19" xfId="17" applyNumberFormat="1" applyFont="1" applyFill="1" applyBorder="1" applyAlignment="1" applyProtection="1">
      <alignment horizontal="center" vertical="top" shrinkToFit="1"/>
    </xf>
    <xf numFmtId="0" fontId="7" fillId="0" borderId="19" xfId="17" applyNumberFormat="1" applyFont="1" applyFill="1" applyBorder="1" applyAlignment="1" applyProtection="1">
      <alignment horizontal="center" vertical="top" shrinkToFit="1"/>
    </xf>
    <xf numFmtId="0" fontId="9" fillId="0" borderId="19" xfId="12" applyNumberFormat="1" applyFont="1" applyFill="1" applyBorder="1" applyAlignment="1" applyProtection="1">
      <alignment horizontal="center" vertical="top" shrinkToFit="1"/>
    </xf>
    <xf numFmtId="0" fontId="7" fillId="0" borderId="19" xfId="17" applyNumberFormat="1" applyFont="1" applyFill="1" applyBorder="1" applyAlignment="1" applyProtection="1">
      <alignment horizontal="center" shrinkToFit="1"/>
    </xf>
    <xf numFmtId="4" fontId="7" fillId="0" borderId="19" xfId="28" applyNumberFormat="1" applyFont="1" applyFill="1" applyBorder="1" applyAlignment="1" applyProtection="1">
      <alignment horizontal="right" shrinkToFit="1"/>
    </xf>
    <xf numFmtId="0" fontId="9" fillId="0" borderId="1" xfId="30" applyNumberFormat="1" applyFont="1" applyFill="1" applyBorder="1" applyAlignment="1" applyProtection="1"/>
    <xf numFmtId="0" fontId="8" fillId="0" borderId="0" xfId="0" applyFont="1" applyFill="1" applyAlignment="1" applyProtection="1">
      <protection locked="0"/>
    </xf>
    <xf numFmtId="0" fontId="10" fillId="0" borderId="19" xfId="0" applyFont="1" applyFill="1" applyBorder="1" applyAlignment="1" applyProtection="1">
      <alignment horizontal="left" vertical="center" wrapText="1"/>
      <protection locked="0"/>
    </xf>
    <xf numFmtId="0" fontId="8" fillId="0" borderId="19" xfId="0" applyFont="1" applyFill="1" applyBorder="1" applyAlignment="1" applyProtection="1">
      <alignment horizontal="center" vertical="top"/>
      <protection locked="0"/>
    </xf>
    <xf numFmtId="0" fontId="10" fillId="0" borderId="19" xfId="0" quotePrefix="1" applyFont="1" applyFill="1" applyBorder="1" applyAlignment="1" applyProtection="1">
      <alignment horizontal="center" vertical="top"/>
      <protection locked="0"/>
    </xf>
    <xf numFmtId="0" fontId="9" fillId="0" borderId="1" xfId="31" applyNumberFormat="1" applyFont="1" applyFill="1" applyAlignment="1" applyProtection="1">
      <alignment horizontal="left" wrapText="1"/>
    </xf>
    <xf numFmtId="0" fontId="9" fillId="0" borderId="1" xfId="31" applyFont="1" applyFill="1" applyAlignment="1">
      <alignment horizontal="left" wrapText="1"/>
    </xf>
    <xf numFmtId="0" fontId="9" fillId="0" borderId="1" xfId="1" applyNumberFormat="1" applyFont="1" applyFill="1" applyProtection="1">
      <alignment horizontal="right" vertical="top" wrapText="1"/>
    </xf>
    <xf numFmtId="0" fontId="9" fillId="0" borderId="1" xfId="1" applyFont="1" applyFill="1">
      <alignment horizontal="right" vertical="top" wrapText="1"/>
    </xf>
    <xf numFmtId="0" fontId="7" fillId="0" borderId="20" xfId="27" applyNumberFormat="1" applyFont="1" applyFill="1" applyBorder="1" applyAlignment="1" applyProtection="1">
      <alignment horizontal="left"/>
    </xf>
    <xf numFmtId="0" fontId="7" fillId="0" borderId="21" xfId="27" applyNumberFormat="1" applyFont="1" applyFill="1" applyBorder="1" applyAlignment="1" applyProtection="1">
      <alignment horizontal="left"/>
    </xf>
  </cellXfs>
  <cellStyles count="42">
    <cellStyle name="br" xfId="34"/>
    <cellStyle name="col" xfId="33"/>
    <cellStyle name="ex59" xfId="28"/>
    <cellStyle name="ex60" xfId="29"/>
    <cellStyle name="ex61" xfId="7"/>
    <cellStyle name="ex62" xfId="8"/>
    <cellStyle name="ex63" xfId="9"/>
    <cellStyle name="ex64" xfId="10"/>
    <cellStyle name="ex65" xfId="11"/>
    <cellStyle name="ex66" xfId="12"/>
    <cellStyle name="ex67" xfId="13"/>
    <cellStyle name="ex68" xfId="14"/>
    <cellStyle name="ex69" xfId="15"/>
    <cellStyle name="ex70" xfId="16"/>
    <cellStyle name="ex71" xfId="17"/>
    <cellStyle name="ex72" xfId="18"/>
    <cellStyle name="ex73" xfId="19"/>
    <cellStyle name="ex74" xfId="20"/>
    <cellStyle name="ex75" xfId="21"/>
    <cellStyle name="ex76" xfId="22"/>
    <cellStyle name="ex77" xfId="23"/>
    <cellStyle name="ex78" xfId="24"/>
    <cellStyle name="ex79" xfId="25"/>
    <cellStyle name="ex80" xfId="26"/>
    <cellStyle name="ex81" xfId="37"/>
    <cellStyle name="ex82" xfId="38"/>
    <cellStyle name="ex83" xfId="39"/>
    <cellStyle name="ex84" xfId="40"/>
    <cellStyle name="ex85" xfId="41"/>
    <cellStyle name="st58" xfId="1"/>
    <cellStyle name="style0" xfId="35"/>
    <cellStyle name="td" xfId="36"/>
    <cellStyle name="tr" xfId="32"/>
    <cellStyle name="xl_bot_header" xfId="6"/>
    <cellStyle name="xl_bot_left_header" xfId="5"/>
    <cellStyle name="xl_footer" xfId="31"/>
    <cellStyle name="xl_top_header" xfId="3"/>
    <cellStyle name="xl_top_left_header" xfId="2"/>
    <cellStyle name="xl_top_right_header" xfId="4"/>
    <cellStyle name="xl_total_bot" xfId="30"/>
    <cellStyle name="xl_total_center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showGridLines="0" tabSelected="1" view="pageLayout" zoomScaleNormal="100" workbookViewId="0">
      <selection activeCell="C1" sqref="C1"/>
    </sheetView>
  </sheetViews>
  <sheetFormatPr defaultRowHeight="15" x14ac:dyDescent="0.2"/>
  <cols>
    <col min="1" max="1" width="9.140625" style="1" customWidth="1"/>
    <col min="2" max="2" width="28.85546875" style="1" customWidth="1"/>
    <col min="3" max="3" width="135.7109375" style="1" customWidth="1"/>
    <col min="4" max="4" width="25.7109375" style="1" customWidth="1"/>
    <col min="5" max="16384" width="9.140625" style="1"/>
  </cols>
  <sheetData>
    <row r="1" spans="1:4" x14ac:dyDescent="0.2">
      <c r="D1" s="1" t="s">
        <v>96</v>
      </c>
    </row>
    <row r="2" spans="1:4" x14ac:dyDescent="0.2">
      <c r="D2" s="1" t="s">
        <v>75</v>
      </c>
    </row>
    <row r="3" spans="1:4" x14ac:dyDescent="0.2">
      <c r="D3" s="1" t="s">
        <v>87</v>
      </c>
    </row>
    <row r="4" spans="1:4" x14ac:dyDescent="0.2">
      <c r="D4" s="1" t="s">
        <v>88</v>
      </c>
    </row>
    <row r="5" spans="1:4" x14ac:dyDescent="0.2">
      <c r="D5" s="1" t="s">
        <v>76</v>
      </c>
    </row>
    <row r="7" spans="1:4" x14ac:dyDescent="0.2">
      <c r="D7" s="1" t="s">
        <v>94</v>
      </c>
    </row>
    <row r="8" spans="1:4" x14ac:dyDescent="0.2">
      <c r="D8" s="1" t="s">
        <v>75</v>
      </c>
    </row>
    <row r="9" spans="1:4" x14ac:dyDescent="0.2">
      <c r="D9" s="1" t="s">
        <v>87</v>
      </c>
    </row>
    <row r="10" spans="1:4" x14ac:dyDescent="0.2">
      <c r="D10" s="1" t="s">
        <v>88</v>
      </c>
    </row>
    <row r="11" spans="1:4" x14ac:dyDescent="0.2">
      <c r="D11" s="1" t="s">
        <v>95</v>
      </c>
    </row>
    <row r="13" spans="1:4" x14ac:dyDescent="0.2">
      <c r="C13" s="12" t="s">
        <v>85</v>
      </c>
    </row>
    <row r="14" spans="1:4" ht="15.2" customHeight="1" x14ac:dyDescent="0.2">
      <c r="A14" s="40"/>
      <c r="B14" s="41"/>
      <c r="C14" s="41"/>
      <c r="D14" s="41"/>
    </row>
    <row r="15" spans="1:4" ht="34.5" customHeight="1" x14ac:dyDescent="0.2">
      <c r="A15" s="14" t="s">
        <v>72</v>
      </c>
      <c r="B15" s="13" t="s">
        <v>73</v>
      </c>
      <c r="C15" s="13" t="s">
        <v>74</v>
      </c>
      <c r="D15" s="15" t="s">
        <v>77</v>
      </c>
    </row>
    <row r="16" spans="1:4" ht="17.25" customHeight="1" x14ac:dyDescent="0.2">
      <c r="A16" s="10" t="s">
        <v>0</v>
      </c>
      <c r="B16" s="11" t="s">
        <v>1</v>
      </c>
      <c r="C16" s="11" t="s">
        <v>2</v>
      </c>
      <c r="D16" s="11" t="s">
        <v>3</v>
      </c>
    </row>
    <row r="17" spans="1:4" s="2" customFormat="1" ht="24.95" customHeight="1" x14ac:dyDescent="0.2">
      <c r="A17" s="26">
        <v>1</v>
      </c>
      <c r="B17" s="21" t="s">
        <v>83</v>
      </c>
      <c r="C17" s="3" t="s">
        <v>4</v>
      </c>
      <c r="D17" s="4">
        <f>D18+D20+D22+D26+D29+D32+D35+D38+D41+D47</f>
        <v>1492235977.0599999</v>
      </c>
    </row>
    <row r="18" spans="1:4" s="2" customFormat="1" ht="24.95" customHeight="1" x14ac:dyDescent="0.2">
      <c r="A18" s="27">
        <v>2</v>
      </c>
      <c r="B18" s="22" t="s">
        <v>5</v>
      </c>
      <c r="C18" s="5" t="s">
        <v>6</v>
      </c>
      <c r="D18" s="6">
        <f>D19</f>
        <v>1139432660</v>
      </c>
    </row>
    <row r="19" spans="1:4" ht="24.95" customHeight="1" x14ac:dyDescent="0.2">
      <c r="A19" s="28">
        <v>3</v>
      </c>
      <c r="B19" s="23" t="s">
        <v>7</v>
      </c>
      <c r="C19" s="8" t="s">
        <v>8</v>
      </c>
      <c r="D19" s="9">
        <v>1139432660</v>
      </c>
    </row>
    <row r="20" spans="1:4" s="2" customFormat="1" ht="24.95" customHeight="1" x14ac:dyDescent="0.2">
      <c r="A20" s="27">
        <v>4</v>
      </c>
      <c r="B20" s="22" t="s">
        <v>9</v>
      </c>
      <c r="C20" s="5" t="s">
        <v>10</v>
      </c>
      <c r="D20" s="6">
        <f>D21</f>
        <v>82109800</v>
      </c>
    </row>
    <row r="21" spans="1:4" ht="24.95" customHeight="1" x14ac:dyDescent="0.2">
      <c r="A21" s="28">
        <v>5</v>
      </c>
      <c r="B21" s="23" t="s">
        <v>11</v>
      </c>
      <c r="C21" s="8" t="s">
        <v>12</v>
      </c>
      <c r="D21" s="9">
        <v>82109800</v>
      </c>
    </row>
    <row r="22" spans="1:4" s="2" customFormat="1" ht="24.95" customHeight="1" x14ac:dyDescent="0.2">
      <c r="A22" s="29">
        <v>6</v>
      </c>
      <c r="B22" s="22" t="s">
        <v>13</v>
      </c>
      <c r="C22" s="5" t="s">
        <v>14</v>
      </c>
      <c r="D22" s="6">
        <f>D23+D24+D25</f>
        <v>112861000</v>
      </c>
    </row>
    <row r="23" spans="1:4" ht="24.95" customHeight="1" x14ac:dyDescent="0.2">
      <c r="A23" s="30">
        <v>7</v>
      </c>
      <c r="B23" s="23" t="s">
        <v>15</v>
      </c>
      <c r="C23" s="8" t="s">
        <v>16</v>
      </c>
      <c r="D23" s="9">
        <v>88683000</v>
      </c>
    </row>
    <row r="24" spans="1:4" ht="24.95" customHeight="1" x14ac:dyDescent="0.2">
      <c r="A24" s="28">
        <v>8</v>
      </c>
      <c r="B24" s="23" t="s">
        <v>17</v>
      </c>
      <c r="C24" s="8" t="s">
        <v>18</v>
      </c>
      <c r="D24" s="9">
        <v>17534000</v>
      </c>
    </row>
    <row r="25" spans="1:4" ht="24.95" customHeight="1" x14ac:dyDescent="0.2">
      <c r="A25" s="30">
        <v>9</v>
      </c>
      <c r="B25" s="23" t="s">
        <v>19</v>
      </c>
      <c r="C25" s="8" t="s">
        <v>20</v>
      </c>
      <c r="D25" s="9">
        <v>6644000</v>
      </c>
    </row>
    <row r="26" spans="1:4" s="2" customFormat="1" ht="24.95" customHeight="1" x14ac:dyDescent="0.2">
      <c r="A26" s="29">
        <v>10</v>
      </c>
      <c r="B26" s="22" t="s">
        <v>21</v>
      </c>
      <c r="C26" s="5" t="s">
        <v>22</v>
      </c>
      <c r="D26" s="6">
        <f>D27+D28</f>
        <v>37512000</v>
      </c>
    </row>
    <row r="27" spans="1:4" ht="24.95" customHeight="1" x14ac:dyDescent="0.2">
      <c r="A27" s="30">
        <v>11</v>
      </c>
      <c r="B27" s="23" t="s">
        <v>23</v>
      </c>
      <c r="C27" s="8" t="s">
        <v>24</v>
      </c>
      <c r="D27" s="9">
        <v>20348000</v>
      </c>
    </row>
    <row r="28" spans="1:4" ht="24.95" customHeight="1" x14ac:dyDescent="0.2">
      <c r="A28" s="28">
        <v>12</v>
      </c>
      <c r="B28" s="23" t="s">
        <v>25</v>
      </c>
      <c r="C28" s="8" t="s">
        <v>26</v>
      </c>
      <c r="D28" s="9">
        <v>17164000</v>
      </c>
    </row>
    <row r="29" spans="1:4" s="2" customFormat="1" ht="24.95" customHeight="1" x14ac:dyDescent="0.2">
      <c r="A29" s="27">
        <v>13</v>
      </c>
      <c r="B29" s="22" t="s">
        <v>27</v>
      </c>
      <c r="C29" s="5" t="s">
        <v>28</v>
      </c>
      <c r="D29" s="6">
        <f>D30+D31</f>
        <v>24834000</v>
      </c>
    </row>
    <row r="30" spans="1:4" ht="24.95" customHeight="1" x14ac:dyDescent="0.2">
      <c r="A30" s="28">
        <v>14</v>
      </c>
      <c r="B30" s="23" t="s">
        <v>29</v>
      </c>
      <c r="C30" s="8" t="s">
        <v>30</v>
      </c>
      <c r="D30" s="9">
        <v>24794000</v>
      </c>
    </row>
    <row r="31" spans="1:4" ht="24.95" customHeight="1" x14ac:dyDescent="0.2">
      <c r="A31" s="30">
        <v>15</v>
      </c>
      <c r="B31" s="23" t="s">
        <v>31</v>
      </c>
      <c r="C31" s="8" t="s">
        <v>32</v>
      </c>
      <c r="D31" s="9">
        <v>40000</v>
      </c>
    </row>
    <row r="32" spans="1:4" s="2" customFormat="1" ht="30" x14ac:dyDescent="0.2">
      <c r="A32" s="29">
        <v>16</v>
      </c>
      <c r="B32" s="22" t="s">
        <v>33</v>
      </c>
      <c r="C32" s="5" t="s">
        <v>34</v>
      </c>
      <c r="D32" s="6">
        <f>D33+D34</f>
        <v>67453440</v>
      </c>
    </row>
    <row r="33" spans="1:4" ht="50.1" customHeight="1" x14ac:dyDescent="0.2">
      <c r="A33" s="30">
        <v>17</v>
      </c>
      <c r="B33" s="23" t="s">
        <v>35</v>
      </c>
      <c r="C33" s="8" t="s">
        <v>36</v>
      </c>
      <c r="D33" s="9">
        <v>60802340</v>
      </c>
    </row>
    <row r="34" spans="1:4" ht="44.25" customHeight="1" x14ac:dyDescent="0.2">
      <c r="A34" s="30">
        <v>18</v>
      </c>
      <c r="B34" s="23" t="s">
        <v>37</v>
      </c>
      <c r="C34" s="8" t="s">
        <v>38</v>
      </c>
      <c r="D34" s="9">
        <v>6651100</v>
      </c>
    </row>
    <row r="35" spans="1:4" s="2" customFormat="1" ht="21" customHeight="1" x14ac:dyDescent="0.2">
      <c r="A35" s="29">
        <v>19</v>
      </c>
      <c r="B35" s="22" t="s">
        <v>39</v>
      </c>
      <c r="C35" s="5" t="s">
        <v>40</v>
      </c>
      <c r="D35" s="6">
        <f>D36+D37</f>
        <v>1319043.06</v>
      </c>
    </row>
    <row r="36" spans="1:4" s="2" customFormat="1" ht="21" customHeight="1" x14ac:dyDescent="0.2">
      <c r="A36" s="29">
        <v>20</v>
      </c>
      <c r="B36" s="24" t="s">
        <v>78</v>
      </c>
      <c r="C36" s="17" t="s">
        <v>79</v>
      </c>
      <c r="D36" s="18">
        <v>33200</v>
      </c>
    </row>
    <row r="37" spans="1:4" ht="21" customHeight="1" x14ac:dyDescent="0.2">
      <c r="A37" s="30">
        <v>21</v>
      </c>
      <c r="B37" s="23" t="s">
        <v>41</v>
      </c>
      <c r="C37" s="8" t="s">
        <v>42</v>
      </c>
      <c r="D37" s="9">
        <v>1285843.06</v>
      </c>
    </row>
    <row r="38" spans="1:4" s="2" customFormat="1" ht="24.95" customHeight="1" x14ac:dyDescent="0.2">
      <c r="A38" s="29">
        <v>22</v>
      </c>
      <c r="B38" s="22" t="s">
        <v>43</v>
      </c>
      <c r="C38" s="5" t="s">
        <v>44</v>
      </c>
      <c r="D38" s="6">
        <f>D39+D40</f>
        <v>19765000</v>
      </c>
    </row>
    <row r="39" spans="1:4" ht="44.25" customHeight="1" x14ac:dyDescent="0.2">
      <c r="A39" s="28">
        <v>23</v>
      </c>
      <c r="B39" s="23" t="s">
        <v>45</v>
      </c>
      <c r="C39" s="8" t="s">
        <v>46</v>
      </c>
      <c r="D39" s="9">
        <v>10400000</v>
      </c>
    </row>
    <row r="40" spans="1:4" ht="24.95" customHeight="1" x14ac:dyDescent="0.2">
      <c r="A40" s="30">
        <v>24</v>
      </c>
      <c r="B40" s="23" t="s">
        <v>47</v>
      </c>
      <c r="C40" s="8" t="s">
        <v>48</v>
      </c>
      <c r="D40" s="9">
        <v>9365000</v>
      </c>
    </row>
    <row r="41" spans="1:4" s="2" customFormat="1" ht="24.95" customHeight="1" x14ac:dyDescent="0.2">
      <c r="A41" s="29">
        <v>25</v>
      </c>
      <c r="B41" s="22" t="s">
        <v>49</v>
      </c>
      <c r="C41" s="5" t="s">
        <v>50</v>
      </c>
      <c r="D41" s="6">
        <f>D42+D43+D44+D45+D46</f>
        <v>2955234</v>
      </c>
    </row>
    <row r="42" spans="1:4" ht="24.95" customHeight="1" x14ac:dyDescent="0.2">
      <c r="A42" s="30">
        <v>26</v>
      </c>
      <c r="B42" s="23" t="s">
        <v>51</v>
      </c>
      <c r="C42" s="8" t="s">
        <v>52</v>
      </c>
      <c r="D42" s="9">
        <f>552900</f>
        <v>552900</v>
      </c>
    </row>
    <row r="43" spans="1:4" ht="24.95" customHeight="1" x14ac:dyDescent="0.2">
      <c r="A43" s="28">
        <v>27</v>
      </c>
      <c r="B43" s="23" t="s">
        <v>53</v>
      </c>
      <c r="C43" s="8" t="s">
        <v>54</v>
      </c>
      <c r="D43" s="9">
        <v>28250</v>
      </c>
    </row>
    <row r="44" spans="1:4" ht="48.75" customHeight="1" x14ac:dyDescent="0.2">
      <c r="A44" s="30">
        <v>28</v>
      </c>
      <c r="B44" s="23" t="s">
        <v>55</v>
      </c>
      <c r="C44" s="8" t="s">
        <v>56</v>
      </c>
      <c r="D44" s="9">
        <v>706000</v>
      </c>
    </row>
    <row r="45" spans="1:4" ht="24.95" customHeight="1" x14ac:dyDescent="0.2">
      <c r="A45" s="28">
        <v>29</v>
      </c>
      <c r="B45" s="23" t="s">
        <v>57</v>
      </c>
      <c r="C45" s="8" t="s">
        <v>58</v>
      </c>
      <c r="D45" s="9">
        <v>883634</v>
      </c>
    </row>
    <row r="46" spans="1:4" ht="22.5" customHeight="1" x14ac:dyDescent="0.2">
      <c r="A46" s="30">
        <v>30</v>
      </c>
      <c r="B46" s="23" t="s">
        <v>59</v>
      </c>
      <c r="C46" s="8" t="s">
        <v>60</v>
      </c>
      <c r="D46" s="9">
        <v>784450</v>
      </c>
    </row>
    <row r="47" spans="1:4" s="2" customFormat="1" ht="24.95" customHeight="1" x14ac:dyDescent="0.2">
      <c r="A47" s="27">
        <v>31</v>
      </c>
      <c r="B47" s="25" t="s">
        <v>80</v>
      </c>
      <c r="C47" s="19" t="s">
        <v>82</v>
      </c>
      <c r="D47" s="20">
        <f>D48+D49</f>
        <v>3993800</v>
      </c>
    </row>
    <row r="48" spans="1:4" ht="24.95" customHeight="1" x14ac:dyDescent="0.2">
      <c r="A48" s="30">
        <v>32</v>
      </c>
      <c r="B48" s="23" t="s">
        <v>81</v>
      </c>
      <c r="C48" s="8" t="s">
        <v>84</v>
      </c>
      <c r="D48" s="9">
        <v>755500</v>
      </c>
    </row>
    <row r="49" spans="1:4" ht="24.95" customHeight="1" x14ac:dyDescent="0.2">
      <c r="A49" s="30">
        <v>33</v>
      </c>
      <c r="B49" s="23" t="s">
        <v>97</v>
      </c>
      <c r="C49" s="8" t="s">
        <v>98</v>
      </c>
      <c r="D49" s="9">
        <v>3238300</v>
      </c>
    </row>
    <row r="50" spans="1:4" s="2" customFormat="1" ht="24.95" customHeight="1" x14ac:dyDescent="0.2">
      <c r="A50" s="29">
        <v>34</v>
      </c>
      <c r="B50" s="21" t="s">
        <v>86</v>
      </c>
      <c r="C50" s="3" t="s">
        <v>61</v>
      </c>
      <c r="D50" s="4">
        <f>D51+D56+D57</f>
        <v>2452967290.5399995</v>
      </c>
    </row>
    <row r="51" spans="1:4" s="2" customFormat="1" ht="24.95" customHeight="1" x14ac:dyDescent="0.2">
      <c r="A51" s="30">
        <v>35</v>
      </c>
      <c r="B51" s="22" t="s">
        <v>62</v>
      </c>
      <c r="C51" s="5" t="s">
        <v>63</v>
      </c>
      <c r="D51" s="6">
        <f>D52+D53+D54+D55</f>
        <v>2465815000.5299997</v>
      </c>
    </row>
    <row r="52" spans="1:4" ht="24.95" customHeight="1" x14ac:dyDescent="0.2">
      <c r="A52" s="28">
        <v>36</v>
      </c>
      <c r="B52" s="23" t="s">
        <v>64</v>
      </c>
      <c r="C52" s="8" t="s">
        <v>65</v>
      </c>
      <c r="D52" s="9">
        <v>594395000</v>
      </c>
    </row>
    <row r="53" spans="1:4" ht="24.95" customHeight="1" x14ac:dyDescent="0.2">
      <c r="A53" s="30">
        <v>37</v>
      </c>
      <c r="B53" s="23" t="s">
        <v>66</v>
      </c>
      <c r="C53" s="8" t="s">
        <v>67</v>
      </c>
      <c r="D53" s="9">
        <v>350010900.52999997</v>
      </c>
    </row>
    <row r="54" spans="1:4" ht="24.95" customHeight="1" x14ac:dyDescent="0.2">
      <c r="A54" s="30">
        <v>38</v>
      </c>
      <c r="B54" s="23" t="s">
        <v>68</v>
      </c>
      <c r="C54" s="8" t="s">
        <v>69</v>
      </c>
      <c r="D54" s="9">
        <v>1427691200</v>
      </c>
    </row>
    <row r="55" spans="1:4" ht="20.25" customHeight="1" x14ac:dyDescent="0.2">
      <c r="A55" s="30">
        <v>39</v>
      </c>
      <c r="B55" s="23" t="s">
        <v>70</v>
      </c>
      <c r="C55" s="8" t="s">
        <v>71</v>
      </c>
      <c r="D55" s="9">
        <v>93717900</v>
      </c>
    </row>
    <row r="56" spans="1:4" ht="33.75" customHeight="1" x14ac:dyDescent="0.2">
      <c r="A56" s="28">
        <v>40</v>
      </c>
      <c r="B56" s="25" t="s">
        <v>90</v>
      </c>
      <c r="C56" s="19" t="s">
        <v>91</v>
      </c>
      <c r="D56" s="9">
        <v>9115446.8900000006</v>
      </c>
    </row>
    <row r="57" spans="1:4" ht="31.5" customHeight="1" x14ac:dyDescent="0.2">
      <c r="A57" s="36">
        <v>41</v>
      </c>
      <c r="B57" s="37" t="s">
        <v>92</v>
      </c>
      <c r="C57" s="35" t="s">
        <v>93</v>
      </c>
      <c r="D57" s="9">
        <v>-21963156.879999999</v>
      </c>
    </row>
    <row r="58" spans="1:4" ht="7.5" hidden="1" customHeight="1" x14ac:dyDescent="0.2">
      <c r="A58" s="16">
        <v>42</v>
      </c>
      <c r="B58" s="7" t="s">
        <v>70</v>
      </c>
      <c r="C58" s="8" t="s">
        <v>71</v>
      </c>
      <c r="D58" s="9"/>
    </row>
    <row r="59" spans="1:4" s="2" customFormat="1" ht="21" customHeight="1" x14ac:dyDescent="0.2">
      <c r="A59" s="31">
        <v>42</v>
      </c>
      <c r="B59" s="42" t="s">
        <v>89</v>
      </c>
      <c r="C59" s="43"/>
      <c r="D59" s="32">
        <f>D17+D50</f>
        <v>3945203267.5999994</v>
      </c>
    </row>
    <row r="60" spans="1:4" ht="24.95" customHeight="1" x14ac:dyDescent="0.2">
      <c r="A60" s="33"/>
      <c r="B60" s="33"/>
      <c r="C60" s="33"/>
      <c r="D60" s="33"/>
    </row>
    <row r="61" spans="1:4" x14ac:dyDescent="0.2">
      <c r="A61" s="38"/>
      <c r="B61" s="39"/>
      <c r="C61" s="39"/>
      <c r="D61" s="39"/>
    </row>
    <row r="62" spans="1:4" x14ac:dyDescent="0.2">
      <c r="A62" s="34"/>
      <c r="B62" s="34"/>
      <c r="C62" s="34"/>
      <c r="D62" s="34"/>
    </row>
    <row r="63" spans="1:4" x14ac:dyDescent="0.2">
      <c r="A63" s="34"/>
      <c r="B63" s="34"/>
      <c r="C63" s="34"/>
      <c r="D63" s="34"/>
    </row>
    <row r="64" spans="1:4" x14ac:dyDescent="0.2">
      <c r="A64" s="34"/>
      <c r="B64" s="34"/>
      <c r="C64" s="34"/>
      <c r="D64" s="34"/>
    </row>
  </sheetData>
  <mergeCells count="3">
    <mergeCell ref="A61:D61"/>
    <mergeCell ref="A14:D14"/>
    <mergeCell ref="B59:C59"/>
  </mergeCells>
  <pageMargins left="0.78740157480314965" right="0.78740157480314965" top="0.98425196850393704" bottom="0.39370078740157483" header="0.39370078740157483" footer="0.39370078740157483"/>
  <pageSetup paperSize="9" scale="64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5&lt;/string&gt;&#10;  &lt;/DateInfo&gt;&#10;  &lt;Code&gt;MAKET_GENERATOR&lt;/Code&gt;&#10;  &lt;ObjectCode&gt;MAKET_GENERATOR&lt;/ObjectCode&gt;&#10;  &lt;DocName&gt;Роспись по доходам на 3 года&lt;/DocName&gt;&#10;  &lt;VariantName&gt;Роспись по доходам на 3 года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1D8A-5F3F-47D3-A3FF-93953770A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user1</cp:lastModifiedBy>
  <cp:lastPrinted>2026-06-18T06:16:43Z</cp:lastPrinted>
  <dcterms:created xsi:type="dcterms:W3CDTF">2022-12-06T11:42:31Z</dcterms:created>
  <dcterms:modified xsi:type="dcterms:W3CDTF">2026-06-18T06:16:49Z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 по доходам на 3 года</vt:lpwstr>
  </property>
  <property fmtid="{D5CDD505-2E9C-101B-9397-08002B2CF9AE}" pid="3" name="Название отчета">
    <vt:lpwstr>Роспись по доходам на 3 года(2).xlsx</vt:lpwstr>
  </property>
  <property fmtid="{D5CDD505-2E9C-101B-9397-08002B2CF9AE}" pid="4" name="Версия клиента">
    <vt:lpwstr>22.1.34.12010 (.NET 4.7.2)</vt:lpwstr>
  </property>
  <property fmtid="{D5CDD505-2E9C-101B-9397-08002B2CF9AE}" pid="5" name="Версия базы">
    <vt:lpwstr>22.1.1542.701232481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log_2023</vt:lpwstr>
  </property>
  <property fmtid="{D5CDD505-2E9C-101B-9397-08002B2CF9AE}" pid="9" name="Пользователь">
    <vt:lpwstr>прокина марина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